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асфальтировка" sheetId="1" r:id="rId1"/>
  </sheets>
  <definedNames>
    <definedName name="_xlnm._FilterDatabase" localSheetId="0" hidden="1">асфальтировка!#REF!</definedName>
    <definedName name="_xlnm.Print_Titles" localSheetId="0">асфальтировка!$5:$6</definedName>
    <definedName name="_xlnm.Print_Area" localSheetId="0">асфальтировка!$A$1:$G$44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" l="1"/>
  <c r="F37" i="1"/>
  <c r="F35" i="1"/>
  <c r="F42" i="1"/>
  <c r="F29" i="1"/>
  <c r="E7" i="1" l="1"/>
  <c r="C7" i="1"/>
  <c r="D34" i="1" l="1"/>
  <c r="D7" i="1" s="1"/>
  <c r="F44" i="1" l="1"/>
  <c r="F28" i="1"/>
  <c r="F36" i="1"/>
  <c r="F9" i="1" l="1"/>
  <c r="F7" i="1" s="1"/>
</calcChain>
</file>

<file path=xl/sharedStrings.xml><?xml version="1.0" encoding="utf-8"?>
<sst xmlns="http://schemas.openxmlformats.org/spreadsheetml/2006/main" count="84" uniqueCount="84">
  <si>
    <t>№ п/п</t>
  </si>
  <si>
    <t>Наименование объекта</t>
  </si>
  <si>
    <t>Подробное обоснование по видам выполняемых работ</t>
  </si>
  <si>
    <t>ВСЕГО                           2020 год</t>
  </si>
  <si>
    <t>ВСЕГО                           2021 год</t>
  </si>
  <si>
    <t>ВСЕГО                           2022 год</t>
  </si>
  <si>
    <t>Территория МБОУ "СШ № 1", корп. 2, г. Норильск, Центральный район, ул. Севастопольская, д. 8 А</t>
  </si>
  <si>
    <t>Территория МБОУ "Гимназия № 5", корп. 2, г. Норильск, Центральный район, ул. Ветеранов, д. 17</t>
  </si>
  <si>
    <t>Территория МБОУ "СШ № 28", корп. 2, г. Норильск, Центральный район, ул. Талнахская, д. 54</t>
  </si>
  <si>
    <t>Территория МБДОУ "Детский сад № 8 "Тундровичок", г. Норильск, Центральный район, ул. Талнахская, д. 24</t>
  </si>
  <si>
    <t>Территория МБДОУ "Детский сад № 24 "Родничок", г. Норильск, Центральный район, ул. Лауреатов, д. 69</t>
  </si>
  <si>
    <t>Территория МБДОУ "Детский сад № 36 "Полянка", г. Норильск, район Кайеркан, ул. Строительная, д. 4</t>
  </si>
  <si>
    <t>Территория МБДОУ "Детский сад № 59 "Золушка", корп.1, г. Норильск, Центральный район, ул. Московская, д. 27</t>
  </si>
  <si>
    <t>Территория МБДОУ "Детский сад № 74 "Земляничка", корп. 1, г. Норильск, район Талнах, ул. Энтузиастов, д. 3</t>
  </si>
  <si>
    <t>Территория МБОУ "СШ № 33", г. Норильск, район Талнах, ул. Энтузиастов, д. 5</t>
  </si>
  <si>
    <t>Территория МБДОУ  "Детский сад № 32 "Снегирек", г. Норильск, Центральный район, ул. Севастопольская, д. 7 В</t>
  </si>
  <si>
    <t>ВСЕГО                           2023 год</t>
  </si>
  <si>
    <t>Территория МБОУ "СШ № 20", г. Норильск, район Талнах, ул. Маслова, д. 1</t>
  </si>
  <si>
    <t>Территория МБДОУ "Детский сад № 29 "Вишенка", г. Норильск, Центральный район, ул. Талнахская, д. 19</t>
  </si>
  <si>
    <t>Территория МБДОУ "Детский сад № 97 "Светлица", г. Норильск, Центральный район, ул.  Хантайская, д. 35</t>
  </si>
  <si>
    <t>Территория МБДОУ "Детский сад № 98 "Загадка", г. Норильск, район Кайеркан, ул.  Норильская, д. 18</t>
  </si>
  <si>
    <t>Территория МБУ "Дом спорта "БОКМО", г. Норильск, Центральный район, ул. Талнахская, д. 68 А</t>
  </si>
  <si>
    <t>Территория МБУ "Дом спорта "БОКМО", г. Норильск, Центральный район, ул. Октябрьская, д. 6 Б ("Дом физической культуры")</t>
  </si>
  <si>
    <t>Территория МБУ "Дом спорта "БОКМО", г. Норильск, Центральный район, пл. Металлургов, д. 25 А ("Спортивный зал "Геркулес")</t>
  </si>
  <si>
    <t>Территория МАДОУ "Детский сад № 2 "Умка", корп. 1, г. Норильск, Центральный район, ул. Орджоникидзе, д. 14 Б</t>
  </si>
  <si>
    <t>Территория МБДОУ "Детский сад № 9 "Зимушка", г. Норильск, район Талнах, ул. Новая, д. 7</t>
  </si>
  <si>
    <t>ВСЕГО РАСХОДЫ НА АСФАЛЬТИРОВКУ</t>
  </si>
  <si>
    <t>МБУ ДО "Норильская детская художественная школа", г. Норильск, Центральный район, ул. Комсомольская, д. 52 А</t>
  </si>
  <si>
    <t>Территория МБУК "КДЦ им. Вл. Высоцкого", г. Норильск, район Талнах, ул. Строителей, д. 17</t>
  </si>
  <si>
    <t>Территория МБУ "Спортивный комплекс "Кайеркан", г. Норильск, район Кайеркан, ул. Надеждинская, д. 5 ("Ледовый Дворец спорта")</t>
  </si>
  <si>
    <t xml:space="preserve">Территория Кайерканского территориального управления Администрации города Норильска, г. Норильск, район Кайеркан, ул. Шахтёрская, д. 9 А </t>
  </si>
  <si>
    <t xml:space="preserve">Сведения о распределении расходов на асфальтировку территории объектов </t>
  </si>
  <si>
    <t xml:space="preserve">Территория МБОУ "СШ № 30", г. Норильск, район Талнах, ул. Бауманская, д. 12 </t>
  </si>
  <si>
    <t>Здание МБУК "КДЦ "Юбилейный", г. Норильск, район Кайеркан, ул. Шахтерская, д. 14</t>
  </si>
  <si>
    <t>Территория МБУ "Спортивный комплекс "Талнах", Культурно-оздоровительный комплекс, г. Норильск, район Талнах, ул. Таймырская, д. 15</t>
  </si>
  <si>
    <t>Территория МБУ "Спортивный комплекс "Талнах", г. Норильск, район Талнах, ул. Космонавтов, д. 15 А ("Крытый каток "Умка")</t>
  </si>
  <si>
    <t xml:space="preserve">Приложение № 5
к муниципальной программе
"Поддержание сохранности действующих и 
строительство новых объектов социальной 
инфраструктуры" </t>
  </si>
  <si>
    <t>2020 - асфальтировка территории площадью 1 710,15 м2</t>
  </si>
  <si>
    <t>2023 - асфальтировка территории площадью 1 340,0 м2</t>
  </si>
  <si>
    <t>2021 - асфальтировка территории площадью 1 354,0 м2</t>
  </si>
  <si>
    <t>2022 - асфальтировка территории площадью 2 346,82 м2</t>
  </si>
  <si>
    <t>2020 - асфальтировка территории площадью 914,01 м2</t>
  </si>
  <si>
    <t>2021 - асфальтировка территории площадью 1 638,3 м2</t>
  </si>
  <si>
    <t>2020 - асфальтировка территории площадью 1 807,35 м2</t>
  </si>
  <si>
    <t>2020 - асфальтировка территории площадью 1 209,9 м2</t>
  </si>
  <si>
    <t>2020 - асфальтировка территории площадью 894,45 м2</t>
  </si>
  <si>
    <t>2021 - асфальтировка территории площадью 1 665,0 м2</t>
  </si>
  <si>
    <t>2020 - асфальтировка территории площадью 1 752,9 м2</t>
  </si>
  <si>
    <t>2021 - асфальтировка территории площадью 900,0 м2</t>
  </si>
  <si>
    <t>2021 - асфальтировка территории площадью 1 141,6 м2</t>
  </si>
  <si>
    <t>2020 - асфальтировка территории площадью 4 155,6 м2</t>
  </si>
  <si>
    <t>2020 - асфальтировка территории площадью 2 613,6 м2</t>
  </si>
  <si>
    <t>2020 - асфальтировка территории площадью 1 412,74 м2</t>
  </si>
  <si>
    <t>2022 - асфальтировка территории площадью 1 638,3 м2</t>
  </si>
  <si>
    <t>2020 - асфальтировка территории площадью 1 030,0 м2</t>
  </si>
  <si>
    <t>2020 - асфальтировка территории площадью 1 726,3 м2</t>
  </si>
  <si>
    <t>2023 - асфальтировка территории площадью 1 500,0 м2</t>
  </si>
  <si>
    <t xml:space="preserve">2021 - асфальтировка (бетонирование) территории площадью 1 000,0 м2 </t>
  </si>
  <si>
    <t>2021 - асфальтировка территории площадью 200,0 м2</t>
  </si>
  <si>
    <t>2021 - асфальтировка территории площадью 3 104,0 м2
2022 - асфальтировка территории площадью 9 380,0 м2, асфальтировка подъездного пути площадью 1 360,0 м2</t>
  </si>
  <si>
    <t>2023 - асфальтировка территории площадью 1 000,0 м2</t>
  </si>
  <si>
    <t>2021 - асфальтировка территории площадью 358,2 м2</t>
  </si>
  <si>
    <t>2021 - устройство отмостки площадью 270 м2</t>
  </si>
  <si>
    <t>2021 - устройство отмостки площадью 35 м2</t>
  </si>
  <si>
    <t xml:space="preserve">2021 - асфальтировка территории площадью 1 140,0 м2 </t>
  </si>
  <si>
    <t>2020 - асфальтировка территории площадью 4 980,0 м2</t>
  </si>
  <si>
    <t>2023 - асфальтировка территории площадью 489 м2</t>
  </si>
  <si>
    <t>Территория МБУ ДО "Оганерская детская школа искусств", г. Норильск, Центральный район, ул. Вальковская, д. 6</t>
  </si>
  <si>
    <t>2023 - асфальтировка территории площадью 3 000,0 м2</t>
  </si>
  <si>
    <t xml:space="preserve">2023 - асфальтировка территории площадью 760,0 м2 </t>
  </si>
  <si>
    <t>2023 - асфальтировка территории площадью 2 387,9 м2</t>
  </si>
  <si>
    <t>2023 - асфальтировка территории площадью 2 896,8 м2</t>
  </si>
  <si>
    <t>2023 - асфальтировка территории площадью 2 000,0 м2</t>
  </si>
  <si>
    <t>2023 - асфальтировка территории площадью 1 830,0 м2</t>
  </si>
  <si>
    <t>2022 - асфальтировка территории площадью 6 260,2 м2</t>
  </si>
  <si>
    <t>Территория МБУ "СШ № 4", г. Норильск, район Талнах, ул. Энтузиастов, д. 9</t>
  </si>
  <si>
    <t>Территория МБУ "СШ № 4", г. Норильск, район Талнах, ул. Таймырская, д. 5</t>
  </si>
  <si>
    <t>Территория МБУ "СШ № 4", г. Норильск, район Талнах, ул. Диксона, д. 4</t>
  </si>
  <si>
    <t>Территория МБУ "Спортивный комплекс "Талнах", г. Норильск, район Талнах, ул. Строителей, д. 23 ("Спортивный зал "ГОРНЯК")</t>
  </si>
  <si>
    <t>Территория МБУ "Спортивный комплекс "Кайеркан", Плавательный бассейн, г. Норильск, район Кайеркан, ул. Надеждинская, д. 16 А</t>
  </si>
  <si>
    <t>Территория МБУ "Спортивный комплекс "Кайеркан", г. Норильск, район Кайеркан, ул. Надеждинская, д. 3 А (Дом спорта)</t>
  </si>
  <si>
    <t>Территория МАДОУ "Детский сад № 5 "Норильчонок", корп. 1, г. Норильск, Центральный район, ул. Дзержинского, д. 5 Б</t>
  </si>
  <si>
    <t>Территория МБУ "Лыжная база "Оль-Гуль", г. Норильск, Вальковское шоссе</t>
  </si>
  <si>
    <t>Территория МБДОУ "Детский сад № 71 "Антошка", г. Норильск, Центральный район, ул. Нансена, д.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</si>
</sst>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3" fillId="0" borderId="1" xfId="1" applyNumberFormat="1" applyFont="1" applyFill="1" applyBorder="1" applyAlignment="1">
      <alignment vertical="center" wrapText="1" shrinkToFit="1"/>
    </xf>
    <xf numFmtId="1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2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4" fontId="9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topLeftCell="A58" zoomScaleNormal="100" zoomScaleSheetLayoutView="100" workbookViewId="0">
      <selection activeCell="G9" sqref="G9"/>
    </sheetView>
  </sheetViews>
  <sheetFormatPr defaultColWidth="9.109375" defaultRowHeight="15.6" x14ac:dyDescent="0.3"/>
  <cols>
    <col min="1" max="1" width="4.88671875" style="19" customWidth="1"/>
    <col min="2" max="2" width="62.6640625" style="19" customWidth="1"/>
    <col min="3" max="6" width="14.6640625" style="19" customWidth="1"/>
    <col min="7" max="7" width="52.6640625" style="19" customWidth="1"/>
    <col min="8" max="8" width="13.5546875" style="28" customWidth="1"/>
    <col min="9" max="9" width="23.33203125" style="15" customWidth="1"/>
    <col min="10" max="16384" width="9.109375" style="19"/>
  </cols>
  <sheetData>
    <row r="1" spans="1:13" ht="69" x14ac:dyDescent="0.3">
      <c r="G1" s="32" t="s">
        <v>36</v>
      </c>
    </row>
    <row r="3" spans="1:13" x14ac:dyDescent="0.3">
      <c r="A3" s="39" t="s">
        <v>31</v>
      </c>
      <c r="B3" s="39"/>
      <c r="C3" s="39"/>
      <c r="D3" s="39"/>
      <c r="E3" s="39"/>
      <c r="F3" s="39"/>
      <c r="G3" s="39"/>
      <c r="H3" s="27"/>
      <c r="I3" s="26"/>
      <c r="J3" s="18"/>
      <c r="K3" s="18"/>
      <c r="L3" s="18"/>
      <c r="M3" s="18"/>
    </row>
    <row r="4" spans="1:13" x14ac:dyDescent="0.3">
      <c r="G4" s="20"/>
    </row>
    <row r="5" spans="1:13" ht="21.75" customHeight="1" x14ac:dyDescent="0.3">
      <c r="A5" s="40" t="s">
        <v>0</v>
      </c>
      <c r="B5" s="41" t="s">
        <v>1</v>
      </c>
      <c r="C5" s="41" t="s">
        <v>3</v>
      </c>
      <c r="D5" s="41" t="s">
        <v>4</v>
      </c>
      <c r="E5" s="41" t="s">
        <v>5</v>
      </c>
      <c r="F5" s="41" t="s">
        <v>16</v>
      </c>
      <c r="G5" s="41" t="s">
        <v>2</v>
      </c>
    </row>
    <row r="6" spans="1:13" ht="21.75" customHeight="1" x14ac:dyDescent="0.3">
      <c r="A6" s="40"/>
      <c r="B6" s="41"/>
      <c r="C6" s="41"/>
      <c r="D6" s="41"/>
      <c r="E6" s="41"/>
      <c r="F6" s="41"/>
      <c r="G6" s="41"/>
    </row>
    <row r="7" spans="1:13" x14ac:dyDescent="0.3">
      <c r="A7" s="36"/>
      <c r="B7" s="21" t="s">
        <v>26</v>
      </c>
      <c r="C7" s="12">
        <f>SUM(C8:C44)</f>
        <v>45788.1</v>
      </c>
      <c r="D7" s="12">
        <f t="shared" ref="D7:F7" si="0">SUM(D8:D44)</f>
        <v>31602.9</v>
      </c>
      <c r="E7" s="12">
        <f t="shared" si="0"/>
        <v>41123.9</v>
      </c>
      <c r="F7" s="12">
        <f t="shared" si="0"/>
        <v>35036.137600000002</v>
      </c>
      <c r="G7" s="37"/>
    </row>
    <row r="8" spans="1:13" s="6" customFormat="1" ht="31.2" x14ac:dyDescent="0.3">
      <c r="A8" s="14">
        <v>1</v>
      </c>
      <c r="B8" s="1" t="s">
        <v>24</v>
      </c>
      <c r="C8" s="2"/>
      <c r="D8" s="3">
        <v>2762.5</v>
      </c>
      <c r="E8" s="4"/>
      <c r="F8" s="4"/>
      <c r="G8" s="33" t="s">
        <v>39</v>
      </c>
      <c r="H8" s="28"/>
      <c r="I8" s="15"/>
    </row>
    <row r="9" spans="1:13" s="6" customFormat="1" ht="31.2" x14ac:dyDescent="0.3">
      <c r="A9" s="14">
        <v>2</v>
      </c>
      <c r="B9" s="1" t="s">
        <v>81</v>
      </c>
      <c r="C9" s="2"/>
      <c r="D9" s="5"/>
      <c r="E9" s="4"/>
      <c r="F9" s="5">
        <f>2.048*1340</f>
        <v>2744.32</v>
      </c>
      <c r="G9" s="33" t="s">
        <v>38</v>
      </c>
      <c r="H9" s="28"/>
      <c r="I9" s="15"/>
    </row>
    <row r="10" spans="1:13" s="6" customFormat="1" ht="31.2" x14ac:dyDescent="0.3">
      <c r="A10" s="14">
        <v>3</v>
      </c>
      <c r="B10" s="1" t="s">
        <v>9</v>
      </c>
      <c r="C10" s="3">
        <v>3165.1</v>
      </c>
      <c r="D10" s="5"/>
      <c r="E10" s="4"/>
      <c r="F10" s="4"/>
      <c r="G10" s="33" t="s">
        <v>37</v>
      </c>
      <c r="H10" s="28"/>
      <c r="I10" s="15"/>
    </row>
    <row r="11" spans="1:13" s="6" customFormat="1" ht="31.2" x14ac:dyDescent="0.3">
      <c r="A11" s="14">
        <v>4</v>
      </c>
      <c r="B11" s="1" t="s">
        <v>25</v>
      </c>
      <c r="C11" s="11"/>
      <c r="D11" s="11"/>
      <c r="E11" s="5">
        <v>4806.3</v>
      </c>
      <c r="F11" s="11"/>
      <c r="G11" s="33" t="s">
        <v>40</v>
      </c>
      <c r="H11" s="28"/>
      <c r="I11" s="15"/>
    </row>
    <row r="12" spans="1:13" s="6" customFormat="1" ht="31.2" x14ac:dyDescent="0.3">
      <c r="A12" s="14">
        <v>5</v>
      </c>
      <c r="B12" s="1" t="s">
        <v>10</v>
      </c>
      <c r="C12" s="3">
        <v>1689.6</v>
      </c>
      <c r="D12" s="5"/>
      <c r="E12" s="4"/>
      <c r="F12" s="4"/>
      <c r="G12" s="33" t="s">
        <v>41</v>
      </c>
      <c r="H12" s="28"/>
      <c r="I12" s="15"/>
    </row>
    <row r="13" spans="1:13" s="6" customFormat="1" ht="31.2" x14ac:dyDescent="0.3">
      <c r="A13" s="14">
        <v>6</v>
      </c>
      <c r="B13" s="1" t="s">
        <v>18</v>
      </c>
      <c r="C13" s="3"/>
      <c r="D13" s="5">
        <v>3200.6</v>
      </c>
      <c r="E13" s="4"/>
      <c r="F13" s="4"/>
      <c r="G13" s="33" t="s">
        <v>42</v>
      </c>
      <c r="H13" s="28"/>
      <c r="I13" s="15"/>
    </row>
    <row r="14" spans="1:13" s="6" customFormat="1" ht="31.2" x14ac:dyDescent="0.3">
      <c r="A14" s="14">
        <v>7</v>
      </c>
      <c r="B14" s="1" t="s">
        <v>15</v>
      </c>
      <c r="C14" s="3">
        <v>3367.9</v>
      </c>
      <c r="D14" s="5"/>
      <c r="E14" s="4"/>
      <c r="F14" s="4"/>
      <c r="G14" s="33" t="s">
        <v>43</v>
      </c>
      <c r="H14" s="28"/>
      <c r="I14" s="15"/>
    </row>
    <row r="15" spans="1:13" s="6" customFormat="1" ht="31.2" x14ac:dyDescent="0.3">
      <c r="A15" s="14">
        <v>8</v>
      </c>
      <c r="B15" s="1" t="s">
        <v>11</v>
      </c>
      <c r="C15" s="3">
        <v>2274.3000000000002</v>
      </c>
      <c r="D15" s="5"/>
      <c r="E15" s="4"/>
      <c r="F15" s="4"/>
      <c r="G15" s="33" t="s">
        <v>44</v>
      </c>
      <c r="H15" s="28"/>
      <c r="I15" s="15"/>
    </row>
    <row r="16" spans="1:13" s="6" customFormat="1" ht="31.2" x14ac:dyDescent="0.3">
      <c r="A16" s="14">
        <v>9</v>
      </c>
      <c r="B16" s="1" t="s">
        <v>12</v>
      </c>
      <c r="C16" s="3">
        <v>1655.8</v>
      </c>
      <c r="D16" s="5"/>
      <c r="E16" s="4"/>
      <c r="F16" s="4"/>
      <c r="G16" s="33" t="s">
        <v>45</v>
      </c>
      <c r="H16" s="28"/>
      <c r="I16" s="15"/>
    </row>
    <row r="17" spans="1:9" s="6" customFormat="1" ht="31.2" x14ac:dyDescent="0.3">
      <c r="A17" s="14">
        <v>10</v>
      </c>
      <c r="B17" s="1" t="s">
        <v>83</v>
      </c>
      <c r="C17" s="3"/>
      <c r="D17" s="5">
        <v>4441</v>
      </c>
      <c r="E17" s="11"/>
      <c r="F17" s="4"/>
      <c r="G17" s="33" t="s">
        <v>46</v>
      </c>
      <c r="H17" s="28"/>
      <c r="I17" s="15"/>
    </row>
    <row r="18" spans="1:9" s="6" customFormat="1" ht="31.2" x14ac:dyDescent="0.3">
      <c r="A18" s="14">
        <v>11</v>
      </c>
      <c r="B18" s="1" t="s">
        <v>13</v>
      </c>
      <c r="C18" s="3">
        <v>3662</v>
      </c>
      <c r="D18" s="5"/>
      <c r="E18" s="4"/>
      <c r="F18" s="4"/>
      <c r="G18" s="33" t="s">
        <v>47</v>
      </c>
      <c r="H18" s="28"/>
      <c r="I18" s="15"/>
    </row>
    <row r="19" spans="1:9" s="6" customFormat="1" ht="31.2" x14ac:dyDescent="0.3">
      <c r="A19" s="14">
        <v>12</v>
      </c>
      <c r="B19" s="1" t="s">
        <v>19</v>
      </c>
      <c r="C19" s="3"/>
      <c r="D19" s="5">
        <v>2218.3000000000002</v>
      </c>
      <c r="E19" s="4"/>
      <c r="F19" s="4"/>
      <c r="G19" s="33" t="s">
        <v>48</v>
      </c>
      <c r="H19" s="28"/>
      <c r="I19" s="15"/>
    </row>
    <row r="20" spans="1:9" s="6" customFormat="1" ht="31.2" x14ac:dyDescent="0.3">
      <c r="A20" s="14">
        <v>13</v>
      </c>
      <c r="B20" s="1" t="s">
        <v>20</v>
      </c>
      <c r="C20" s="3"/>
      <c r="D20" s="5">
        <v>2245.5</v>
      </c>
      <c r="E20" s="4"/>
      <c r="F20" s="4"/>
      <c r="G20" s="33" t="s">
        <v>49</v>
      </c>
      <c r="H20" s="29"/>
      <c r="I20" s="15"/>
    </row>
    <row r="21" spans="1:9" s="20" customFormat="1" ht="31.2" x14ac:dyDescent="0.3">
      <c r="A21" s="14">
        <v>14</v>
      </c>
      <c r="B21" s="38" t="s">
        <v>7</v>
      </c>
      <c r="C21" s="5">
        <v>7827.3</v>
      </c>
      <c r="D21" s="5"/>
      <c r="E21" s="5"/>
      <c r="F21" s="5"/>
      <c r="G21" s="33" t="s">
        <v>50</v>
      </c>
      <c r="H21" s="28"/>
      <c r="I21" s="31"/>
    </row>
    <row r="22" spans="1:9" s="20" customFormat="1" ht="31.2" x14ac:dyDescent="0.3">
      <c r="A22" s="14">
        <v>15</v>
      </c>
      <c r="B22" s="7" t="s">
        <v>6</v>
      </c>
      <c r="C22" s="5">
        <v>4853.1000000000004</v>
      </c>
      <c r="D22" s="5"/>
      <c r="E22" s="5"/>
      <c r="F22" s="5"/>
      <c r="G22" s="33" t="s">
        <v>51</v>
      </c>
      <c r="H22" s="28"/>
      <c r="I22" s="31"/>
    </row>
    <row r="23" spans="1:9" s="20" customFormat="1" ht="31.2" x14ac:dyDescent="0.3">
      <c r="A23" s="14">
        <v>16</v>
      </c>
      <c r="B23" s="8" t="s">
        <v>17</v>
      </c>
      <c r="C23" s="5"/>
      <c r="D23" s="9"/>
      <c r="E23" s="5">
        <v>13752.1</v>
      </c>
      <c r="F23" s="5"/>
      <c r="G23" s="33" t="s">
        <v>74</v>
      </c>
      <c r="H23" s="29"/>
      <c r="I23" s="15"/>
    </row>
    <row r="24" spans="1:9" s="20" customFormat="1" ht="31.2" x14ac:dyDescent="0.3">
      <c r="A24" s="14">
        <v>17</v>
      </c>
      <c r="B24" s="7" t="s">
        <v>8</v>
      </c>
      <c r="C24" s="5">
        <v>2628.5</v>
      </c>
      <c r="D24" s="9"/>
      <c r="E24" s="5"/>
      <c r="F24" s="5"/>
      <c r="G24" s="33" t="s">
        <v>52</v>
      </c>
      <c r="H24" s="28"/>
      <c r="I24" s="31"/>
    </row>
    <row r="25" spans="1:9" s="6" customFormat="1" ht="31.2" x14ac:dyDescent="0.3">
      <c r="A25" s="14">
        <v>18</v>
      </c>
      <c r="B25" s="1" t="s">
        <v>32</v>
      </c>
      <c r="C25" s="3"/>
      <c r="D25" s="5"/>
      <c r="E25" s="5">
        <v>3355.2</v>
      </c>
      <c r="F25" s="4"/>
      <c r="G25" s="34" t="s">
        <v>53</v>
      </c>
      <c r="H25" s="28"/>
      <c r="I25" s="15"/>
    </row>
    <row r="26" spans="1:9" s="20" customFormat="1" ht="31.2" x14ac:dyDescent="0.3">
      <c r="A26" s="14">
        <v>19</v>
      </c>
      <c r="B26" s="8" t="s">
        <v>14</v>
      </c>
      <c r="C26" s="5">
        <v>3422.8</v>
      </c>
      <c r="D26" s="9"/>
      <c r="E26" s="5"/>
      <c r="F26" s="5"/>
      <c r="G26" s="33" t="s">
        <v>55</v>
      </c>
      <c r="H26" s="28"/>
      <c r="I26" s="31"/>
    </row>
    <row r="27" spans="1:9" s="20" customFormat="1" ht="31.2" x14ac:dyDescent="0.3">
      <c r="A27" s="14">
        <v>20</v>
      </c>
      <c r="B27" s="8" t="s">
        <v>28</v>
      </c>
      <c r="C27" s="5">
        <v>1913.1</v>
      </c>
      <c r="D27" s="9"/>
      <c r="E27" s="5"/>
      <c r="F27" s="5"/>
      <c r="G27" s="35" t="s">
        <v>54</v>
      </c>
      <c r="H27" s="28"/>
      <c r="I27" s="31"/>
    </row>
    <row r="28" spans="1:9" ht="31.2" x14ac:dyDescent="0.3">
      <c r="A28" s="14">
        <v>21</v>
      </c>
      <c r="B28" s="13" t="s">
        <v>67</v>
      </c>
      <c r="C28" s="22"/>
      <c r="D28" s="22"/>
      <c r="E28" s="22"/>
      <c r="F28" s="3">
        <f>2.048*1500</f>
        <v>3072</v>
      </c>
      <c r="G28" s="34" t="s">
        <v>56</v>
      </c>
    </row>
    <row r="29" spans="1:9" s="15" customFormat="1" ht="31.2" x14ac:dyDescent="0.3">
      <c r="A29" s="14">
        <v>22</v>
      </c>
      <c r="B29" s="16" t="s">
        <v>27</v>
      </c>
      <c r="C29" s="14"/>
      <c r="D29" s="14"/>
      <c r="E29" s="3"/>
      <c r="F29" s="3">
        <f>2.048*3000</f>
        <v>6144</v>
      </c>
      <c r="G29" s="34" t="s">
        <v>68</v>
      </c>
      <c r="H29" s="28"/>
    </row>
    <row r="30" spans="1:9" ht="31.2" x14ac:dyDescent="0.3">
      <c r="A30" s="14">
        <v>23</v>
      </c>
      <c r="B30" s="25" t="s">
        <v>33</v>
      </c>
      <c r="C30" s="22"/>
      <c r="D30" s="3">
        <v>5823.8</v>
      </c>
      <c r="E30" s="22"/>
      <c r="F30" s="22"/>
      <c r="G30" s="34" t="s">
        <v>57</v>
      </c>
    </row>
    <row r="31" spans="1:9" s="20" customFormat="1" ht="31.2" x14ac:dyDescent="0.3">
      <c r="A31" s="14">
        <v>24</v>
      </c>
      <c r="B31" s="8" t="s">
        <v>21</v>
      </c>
      <c r="C31" s="5"/>
      <c r="D31" s="9"/>
      <c r="E31" s="3"/>
      <c r="F31" s="3">
        <v>3550.8</v>
      </c>
      <c r="G31" s="34" t="s">
        <v>73</v>
      </c>
      <c r="H31" s="28"/>
      <c r="I31" s="15"/>
    </row>
    <row r="32" spans="1:9" s="20" customFormat="1" ht="46.8" x14ac:dyDescent="0.3">
      <c r="A32" s="14">
        <v>25</v>
      </c>
      <c r="B32" s="8" t="s">
        <v>22</v>
      </c>
      <c r="C32" s="5"/>
      <c r="D32" s="9"/>
      <c r="E32" s="5"/>
      <c r="F32" s="5">
        <f>2.048*2000</f>
        <v>4096</v>
      </c>
      <c r="G32" s="34" t="s">
        <v>72</v>
      </c>
      <c r="H32" s="28"/>
      <c r="I32" s="31"/>
    </row>
    <row r="33" spans="1:9" s="20" customFormat="1" ht="46.8" x14ac:dyDescent="0.3">
      <c r="A33" s="14">
        <v>26</v>
      </c>
      <c r="B33" s="8" t="s">
        <v>23</v>
      </c>
      <c r="C33" s="5"/>
      <c r="D33" s="3">
        <v>388.8</v>
      </c>
      <c r="E33" s="5"/>
      <c r="F33" s="5"/>
      <c r="G33" s="34" t="s">
        <v>58</v>
      </c>
      <c r="H33" s="28"/>
      <c r="I33" s="31"/>
    </row>
    <row r="34" spans="1:9" s="20" customFormat="1" ht="45" x14ac:dyDescent="0.3">
      <c r="A34" s="14">
        <v>27</v>
      </c>
      <c r="B34" s="8" t="s">
        <v>82</v>
      </c>
      <c r="C34" s="5"/>
      <c r="D34" s="23">
        <f>3906+2205.2</f>
        <v>6111.2</v>
      </c>
      <c r="E34" s="5">
        <v>19210.3</v>
      </c>
      <c r="F34" s="5"/>
      <c r="G34" s="34" t="s">
        <v>59</v>
      </c>
      <c r="H34" s="28"/>
      <c r="I34" s="31"/>
    </row>
    <row r="35" spans="1:9" s="20" customFormat="1" ht="31.2" x14ac:dyDescent="0.3">
      <c r="A35" s="14">
        <v>28</v>
      </c>
      <c r="B35" s="8" t="s">
        <v>75</v>
      </c>
      <c r="C35" s="5"/>
      <c r="D35" s="3"/>
      <c r="E35" s="5"/>
      <c r="F35" s="5">
        <f>2.048*2387.9</f>
        <v>4890.4192000000003</v>
      </c>
      <c r="G35" s="34" t="s">
        <v>70</v>
      </c>
      <c r="H35" s="28"/>
      <c r="I35" s="31"/>
    </row>
    <row r="36" spans="1:9" s="20" customFormat="1" ht="31.2" x14ac:dyDescent="0.3">
      <c r="A36" s="14">
        <v>29</v>
      </c>
      <c r="B36" s="8" t="s">
        <v>76</v>
      </c>
      <c r="C36" s="5"/>
      <c r="D36" s="3"/>
      <c r="E36" s="5"/>
      <c r="F36" s="5">
        <f>2.048*1000</f>
        <v>2048</v>
      </c>
      <c r="G36" s="34" t="s">
        <v>60</v>
      </c>
      <c r="H36" s="28"/>
      <c r="I36" s="31"/>
    </row>
    <row r="37" spans="1:9" s="20" customFormat="1" ht="31.2" x14ac:dyDescent="0.3">
      <c r="A37" s="14">
        <v>30</v>
      </c>
      <c r="B37" s="8" t="s">
        <v>77</v>
      </c>
      <c r="C37" s="5"/>
      <c r="D37" s="3"/>
      <c r="E37" s="5"/>
      <c r="F37" s="5">
        <f>2.048*2896.8</f>
        <v>5932.6464000000005</v>
      </c>
      <c r="G37" s="34" t="s">
        <v>71</v>
      </c>
      <c r="H37" s="28"/>
      <c r="I37" s="31"/>
    </row>
    <row r="38" spans="1:9" s="20" customFormat="1" ht="46.8" x14ac:dyDescent="0.3">
      <c r="A38" s="14">
        <v>31</v>
      </c>
      <c r="B38" s="8" t="s">
        <v>78</v>
      </c>
      <c r="C38" s="5"/>
      <c r="D38" s="23">
        <v>712.7</v>
      </c>
      <c r="E38" s="5"/>
      <c r="F38" s="5"/>
      <c r="G38" s="34" t="s">
        <v>61</v>
      </c>
      <c r="H38" s="28"/>
      <c r="I38" s="31"/>
    </row>
    <row r="39" spans="1:9" s="20" customFormat="1" ht="46.8" x14ac:dyDescent="0.3">
      <c r="A39" s="14">
        <v>32</v>
      </c>
      <c r="B39" s="24" t="s">
        <v>35</v>
      </c>
      <c r="C39" s="5"/>
      <c r="D39" s="23">
        <v>858</v>
      </c>
      <c r="E39" s="5"/>
      <c r="F39" s="5"/>
      <c r="G39" s="34" t="s">
        <v>62</v>
      </c>
      <c r="H39" s="29"/>
      <c r="I39" s="15"/>
    </row>
    <row r="40" spans="1:9" s="20" customFormat="1" ht="46.8" x14ac:dyDescent="0.3">
      <c r="A40" s="14">
        <v>33</v>
      </c>
      <c r="B40" s="24" t="s">
        <v>34</v>
      </c>
      <c r="C40" s="5"/>
      <c r="D40" s="23">
        <v>111.1</v>
      </c>
      <c r="E40" s="5"/>
      <c r="F40" s="5"/>
      <c r="G40" s="34" t="s">
        <v>63</v>
      </c>
      <c r="H40" s="29"/>
      <c r="I40" s="15"/>
    </row>
    <row r="41" spans="1:9" s="20" customFormat="1" ht="46.8" x14ac:dyDescent="0.3">
      <c r="A41" s="14">
        <v>34</v>
      </c>
      <c r="B41" s="8" t="s">
        <v>79</v>
      </c>
      <c r="C41" s="5"/>
      <c r="D41" s="23">
        <v>2729.4</v>
      </c>
      <c r="E41" s="5"/>
      <c r="F41" s="5"/>
      <c r="G41" s="34" t="s">
        <v>64</v>
      </c>
      <c r="H41" s="30"/>
      <c r="I41" s="31"/>
    </row>
    <row r="42" spans="1:9" s="20" customFormat="1" ht="46.8" x14ac:dyDescent="0.3">
      <c r="A42" s="14">
        <v>35</v>
      </c>
      <c r="B42" s="8" t="s">
        <v>80</v>
      </c>
      <c r="C42" s="5"/>
      <c r="D42" s="3"/>
      <c r="E42" s="5"/>
      <c r="F42" s="5">
        <f>2.048*760</f>
        <v>1556.48</v>
      </c>
      <c r="G42" s="34" t="s">
        <v>69</v>
      </c>
      <c r="H42" s="28"/>
      <c r="I42" s="31"/>
    </row>
    <row r="43" spans="1:9" s="20" customFormat="1" ht="46.8" x14ac:dyDescent="0.3">
      <c r="A43" s="14">
        <v>36</v>
      </c>
      <c r="B43" s="17" t="s">
        <v>29</v>
      </c>
      <c r="C43" s="5">
        <v>9328.6</v>
      </c>
      <c r="D43" s="3"/>
      <c r="E43" s="5"/>
      <c r="F43" s="5"/>
      <c r="G43" s="33" t="s">
        <v>65</v>
      </c>
      <c r="H43" s="28"/>
      <c r="I43" s="31"/>
    </row>
    <row r="44" spans="1:9" ht="46.8" x14ac:dyDescent="0.3">
      <c r="A44" s="14">
        <v>37</v>
      </c>
      <c r="B44" s="10" t="s">
        <v>30</v>
      </c>
      <c r="C44" s="22"/>
      <c r="D44" s="22"/>
      <c r="E44" s="22"/>
      <c r="F44" s="3">
        <f>2.048*489</f>
        <v>1001.472</v>
      </c>
      <c r="G44" s="34" t="s">
        <v>66</v>
      </c>
    </row>
  </sheetData>
  <mergeCells count="8">
    <mergeCell ref="A3:G3"/>
    <mergeCell ref="A5:A6"/>
    <mergeCell ref="B5:B6"/>
    <mergeCell ref="C5:C6"/>
    <mergeCell ref="G5:G6"/>
    <mergeCell ref="E5:E6"/>
    <mergeCell ref="F5:F6"/>
    <mergeCell ref="D5:D6"/>
  </mergeCells>
  <pageMargins left="0.78740157480314965" right="0.59055118110236227" top="0.59055118110236227" bottom="0.39370078740157483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асфальтировка</vt:lpstr>
      <vt:lpstr>асфальтировка!Заголовки_для_печати</vt:lpstr>
      <vt:lpstr>асфальтировка!Область_печати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2020-11-05T08:25:17Z</cp:lastPrinted>
  <dcterms:created xsi:type="dcterms:W3CDTF">2015-08-06T08:38:08Z</dcterms:created>
  <dcterms:modified xsi:type="dcterms:W3CDTF">2020-12-10T07:44:39Z</dcterms:modified>
</cp:coreProperties>
</file>